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E15" i="1" l="1"/>
  <c r="D15" i="1" l="1"/>
  <c r="J12" i="1"/>
  <c r="J10" i="1"/>
  <c r="I10" i="1"/>
  <c r="J9" i="1"/>
  <c r="I9" i="1"/>
  <c r="C15" i="1" l="1"/>
  <c r="C16" i="1" s="1"/>
  <c r="G13" i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<sst xmlns="http://schemas.openxmlformats.org/spreadsheetml/2006/main" count="21" uniqueCount="21">
  <si>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</si>
  <si>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</si>
  <si>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</si>
  <si>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</si>
  <si>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</si>
  <si>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</si>
  <si>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</si>
  <si>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</si>
  <si>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</si>
  <si>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t>TOTAL SERVICIOS ESTIMADOS Y KMS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</si>
  <si>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</si>
  <si>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</si>
  <si>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</si>
  <si>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Nº LICT/99/029/2020/0052</t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</si>
  <si>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</si>
  <si>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</si>
  <si>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</si>
  <si>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</si>
  <si>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</si>
  <si>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</si>
  <si>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t>TARRAGONA Y REUS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</si>
</sst>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9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4" fontId="12" fillId="16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164" fontId="2" fillId="0" borderId="0" xfId="0" applyNumberFormat="1" applyFont="1" applyFill="1" applyBorder="1" applyAlignment="1">
      <alignment horizontal="center" wrapText="1"/>
    </xf>
    <xf numFmtId="4" fontId="0" fillId="0" borderId="0" xfId="0" applyNumberFormat="1" applyAlignment="1">
      <alignment wrapText="1"/>
    </xf>
    <xf numFmtId="0" fontId="9" fillId="0" borderId="0" xfId="0" applyFont="1" applyAlignment="1">
      <alignment horizontal="center" vertical="center" wrapText="1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Protection="1"/>
    <xf numFmtId="4" fontId="0" fillId="1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70" zoomScaleNormal="70" workbookViewId="0">
      <selection activeCell="H14" sqref="H14"/>
    </sheetView>
  </sheetViews>
  <sheetFormatPr baseColWidth="10" defaultColWidth="9.140625" defaultRowHeight="15" x14ac:dyDescent="0.25"/>
  <cols>
    <col min="1" max="1" width="33.28515625" customWidth="1"/>
    <col min="2" max="2" width="22.28515625" style="9" customWidth="1"/>
    <col min="3" max="3" width="36.28515625" customWidth="1"/>
    <col min="4" max="4" width="25.28515625" style="9" customWidth="1"/>
    <col min="5" max="5" width="10.7109375" style="9" bestFit="1" customWidth="1"/>
    <col min="6" max="6" width="42" style="9" customWidth="1"/>
    <col min="7" max="7" width="30.28515625" style="31" customWidth="1"/>
    <col min="8" max="8" width="28.28515625" style="9" customWidth="1"/>
    <col min="9" max="9" width="26.85546875" customWidth="1"/>
    <col min="10" max="10" width="49.140625" bestFit="1" customWidth="1"/>
  </cols>
  <sheetData>
    <row r="1" spans="1:10" ht="36" x14ac:dyDescent="0.25">
      <c r="A1" s="39" t="s">
        <v>12</v>
      </c>
      <c r="B1" s="39"/>
      <c r="C1" s="39"/>
      <c r="D1" s="39"/>
      <c r="E1" s="39"/>
      <c r="F1" s="39"/>
      <c r="G1" s="39"/>
    </row>
    <row r="2" spans="1:10" ht="36" customHeight="1" x14ac:dyDescent="0.25">
      <c r="A2" s="41" t="s">
        <v>20</v>
      </c>
      <c r="B2" s="41"/>
      <c r="C2" s="41"/>
      <c r="D2" s="41"/>
      <c r="E2" s="41"/>
      <c r="F2" s="41"/>
      <c r="G2" s="21"/>
    </row>
    <row r="3" spans="1:10" ht="33.75" x14ac:dyDescent="0.25">
      <c r="A3" s="48" t="s">
        <v>13</v>
      </c>
      <c r="B3" s="48"/>
      <c r="C3" s="48"/>
      <c r="D3" s="48"/>
      <c r="E3" s="48"/>
      <c r="F3" s="48"/>
      <c r="G3" s="48"/>
    </row>
    <row r="4" spans="1:10" x14ac:dyDescent="0.25">
      <c r="C4" s="1"/>
      <c r="D4" s="22"/>
      <c r="E4" s="23"/>
      <c r="F4" s="23"/>
      <c r="G4" s="24"/>
    </row>
    <row r="5" spans="1:10" ht="61.5" customHeight="1" x14ac:dyDescent="0.25">
      <c r="A5" s="40" t="s">
        <v>0</v>
      </c>
      <c r="B5" s="40"/>
      <c r="C5" s="40"/>
      <c r="D5" s="40"/>
      <c r="E5" s="40"/>
      <c r="F5" s="40"/>
      <c r="G5" s="40"/>
    </row>
    <row r="7" spans="1:10" ht="68.25" customHeight="1" x14ac:dyDescent="0.25">
      <c r="A7" s="44" t="s">
        <v>1</v>
      </c>
      <c r="B7" s="45"/>
      <c r="C7" s="46"/>
      <c r="D7" s="42" t="s">
        <v>9</v>
      </c>
      <c r="E7" s="43"/>
      <c r="F7" s="19" t="s">
        <v>15</v>
      </c>
      <c r="G7" s="19" t="s">
        <v>16</v>
      </c>
      <c r="H7" s="15" t="s">
        <v>17</v>
      </c>
      <c r="I7" s="15" t="s">
        <v>18</v>
      </c>
      <c r="J7" s="10" t="s">
        <v>19</v>
      </c>
    </row>
    <row r="8" spans="1:10" ht="15" customHeight="1" x14ac:dyDescent="0.25">
      <c r="B8" s="14"/>
      <c r="C8" s="9"/>
      <c r="G8" s="9"/>
      <c r="J8" s="9"/>
    </row>
    <row r="9" spans="1:10" x14ac:dyDescent="0.25">
      <c r="A9" s="37" t="s">
        <v>10</v>
      </c>
      <c r="B9" s="47" t="s">
        <v>8</v>
      </c>
      <c r="C9" s="11" t="s">
        <v>7</v>
      </c>
      <c r="D9" s="25">
        <v>200</v>
      </c>
      <c r="E9" s="25">
        <v>1400</v>
      </c>
      <c r="F9" s="26">
        <v>34</v>
      </c>
      <c r="G9" s="26">
        <v>28.85</v>
      </c>
      <c r="H9" s="35"/>
      <c r="I9" s="33">
        <f>D9*H9</f>
        <v>0</v>
      </c>
      <c r="J9" s="20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37"/>
      <c r="B10" s="47"/>
      <c r="C10" s="12" t="s">
        <v>4</v>
      </c>
      <c r="D10" s="25" t="s">
        <v>14</v>
      </c>
      <c r="E10" s="25">
        <v>14000</v>
      </c>
      <c r="F10" s="26">
        <v>0.75</v>
      </c>
      <c r="G10" s="26">
        <v>0.68</v>
      </c>
      <c r="H10" s="35"/>
      <c r="I10" s="33">
        <f>E10*H10</f>
        <v>0</v>
      </c>
      <c r="J10" s="20" t="str">
        <f>IF(H10&lt;G10,"Precio por debajo del mínimo establecido",IF(H10&gt;F10,"Error precio","Precio unitario válido"))</f>
        <v>Precio por debajo del mínimo establecido</v>
      </c>
    </row>
    <row r="11" spans="1:10" x14ac:dyDescent="0.25">
      <c r="C11" s="9"/>
      <c r="G11" s="9"/>
      <c r="H11" s="36"/>
      <c r="I11" s="34"/>
    </row>
    <row r="12" spans="1:10" x14ac:dyDescent="0.25">
      <c r="A12" s="37" t="s">
        <v>11</v>
      </c>
      <c r="B12" s="37"/>
      <c r="C12" s="37"/>
      <c r="D12" s="38">
        <v>10</v>
      </c>
      <c r="E12" s="38"/>
      <c r="F12" s="26">
        <v>15</v>
      </c>
      <c r="G12" s="26">
        <v>13.5</v>
      </c>
      <c r="H12" s="35"/>
      <c r="I12" s="33">
        <f>D12*H12</f>
        <v>0</v>
      </c>
      <c r="J12" s="20" t="str">
        <f>IF(H12&lt;G12,"Precio por debajo del mínimo establecido",IF(H12&gt;F12,"Error precio","Precio unitario válido"))</f>
        <v>Precio por debajo del mínimo establecido</v>
      </c>
    </row>
    <row r="13" spans="1:10" s="5" customFormat="1" x14ac:dyDescent="0.25">
      <c r="A13" s="6"/>
      <c r="B13" s="13"/>
      <c r="C13" s="7"/>
      <c r="D13" s="27"/>
      <c r="E13" s="28"/>
      <c r="F13" s="29"/>
      <c r="G13" s="30" t="e">
        <f>SUM(G9:G10,#REF!,G12)</f>
        <v>#REF!</v>
      </c>
      <c r="H13" s="9"/>
    </row>
    <row r="14" spans="1:10" ht="77.25" customHeight="1" x14ac:dyDescent="0.25">
      <c r="B14" s="2" t="s">
        <v>2</v>
      </c>
      <c r="C14" s="8">
        <v>17450</v>
      </c>
      <c r="E14" s="27"/>
    </row>
    <row r="15" spans="1:10" ht="81.75" customHeight="1" x14ac:dyDescent="0.25">
      <c r="B15" s="3" t="s">
        <v>5</v>
      </c>
      <c r="C15" s="8" t="str">
        <f>+IF(COUNTIF(J9:J12,"Error precio"),"Precio no válido",IF(SUM(I9:I12)&lt;=0,"Precio no válido",SUM(I9:I12)))</f>
        <v>Precio no válido</v>
      </c>
      <c r="D15" s="17" t="str">
        <f>+IF(E15=3,"Todas las casillas contienen un valor.","Oferta incompleta. Existen casillas sin valor introducido.")</f>
        <v>Oferta incompleta. Existen casillas sin valor introducido.</v>
      </c>
      <c r="E15" s="32">
        <f>+COUNT(H9:H12)</f>
        <v>0</v>
      </c>
    </row>
    <row r="16" spans="1:10" ht="105.75" customHeight="1" x14ac:dyDescent="0.25">
      <c r="B16" s="4" t="s">
        <v>6</v>
      </c>
      <c r="C16" s="18" t="e">
        <f>C15*2</f>
        <v>#VALUE!</v>
      </c>
      <c r="D16" s="16" t="s">
        <v>3</v>
      </c>
    </row>
  </sheetData>
  <sheetProtection password="E28E" sheet="1" objects="1" scenarios="1"/>
  <mergeCells count="10">
    <mergeCell ref="A12:C12"/>
    <mergeCell ref="D12:E12"/>
    <mergeCell ref="A1:G1"/>
    <mergeCell ref="A5:G5"/>
    <mergeCell ref="A2:F2"/>
    <mergeCell ref="D7:E7"/>
    <mergeCell ref="A7:C7"/>
    <mergeCell ref="A9:A10"/>
    <mergeCell ref="B9:B10"/>
    <mergeCell ref="A3:G3"/>
  </mergeCells>
  <dataValidations count="3">
    <dataValidation allowBlank="1" showInputMessage="1" showErrorMessage="1" errorTitle="Error en los decimales" error="Se deben incluir como máximo dos decimales" sqref="F11 H8:I8"/>
    <dataValidation type="custom" allowBlank="1" showInputMessage="1" showErrorMessage="1" errorTitle="NÚMERO DE DECIMALES INCORRECTO" error="Se deben incluir como máximo dos decimales" sqref="I9:I10 I12">
      <formula1>I9*100=INT(I9*100)</formula1>
    </dataValidation>
    <dataValidation type="custom" allowBlank="1" showInputMessage="1" showErrorMessage="1" errorTitle="ERROR " error="Se deben incluir como máximo dos decimalesy valores superiores a cvero" sqref="H9:H10 H12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2020-12-19T08:26:23Z</dcterms:modified>
</cp:coreProperties>
</file>